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2120" windowHeight="80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Sheet1!$A$3:$E$62</definedName>
  </definedNames>
  <calcPr calcId="152511"/>
</workbook>
</file>

<file path=xl/calcChain.xml><?xml version="1.0" encoding="utf-8"?>
<calcChain xmlns="http://schemas.openxmlformats.org/spreadsheetml/2006/main">
  <c r="C56" i="1" l="1"/>
  <c r="E55" i="1"/>
  <c r="D55" i="1"/>
  <c r="E54" i="1"/>
  <c r="D54" i="1"/>
  <c r="E53" i="1"/>
  <c r="D53" i="1"/>
  <c r="E52" i="1"/>
  <c r="E56" i="1" s="1"/>
  <c r="D52" i="1"/>
  <c r="D56" i="1" s="1"/>
  <c r="E49" i="1"/>
  <c r="D49" i="1"/>
  <c r="C50" i="1"/>
  <c r="C46" i="1"/>
  <c r="E45" i="1"/>
  <c r="D45" i="1"/>
  <c r="E44" i="1"/>
  <c r="D44" i="1"/>
  <c r="C41" i="1"/>
  <c r="C22" i="1"/>
  <c r="C42" i="1" s="1"/>
  <c r="C51" i="1" l="1"/>
  <c r="C57" i="1" s="1"/>
  <c r="D48" i="1"/>
  <c r="D47" i="1"/>
  <c r="D40" i="1"/>
  <c r="D43" i="1"/>
  <c r="D46" i="1" s="1"/>
  <c r="D37" i="1"/>
  <c r="D39" i="1"/>
  <c r="D23" i="1"/>
  <c r="D38" i="1"/>
  <c r="D36" i="1"/>
  <c r="D35" i="1"/>
  <c r="D34" i="1"/>
  <c r="D33" i="1"/>
  <c r="D24" i="1"/>
  <c r="D32" i="1"/>
  <c r="D30" i="1"/>
  <c r="D31" i="1"/>
  <c r="D29" i="1"/>
  <c r="D28" i="1"/>
  <c r="D27" i="1"/>
  <c r="D26" i="1"/>
  <c r="D25" i="1"/>
  <c r="D21" i="1"/>
  <c r="D20" i="1"/>
  <c r="D19" i="1"/>
  <c r="D18" i="1"/>
  <c r="D17" i="1"/>
  <c r="D16" i="1"/>
  <c r="D15" i="1"/>
  <c r="D14" i="1"/>
  <c r="D12" i="1"/>
  <c r="D11" i="1"/>
  <c r="E48" i="1"/>
  <c r="E47" i="1"/>
  <c r="E40" i="1"/>
  <c r="E43" i="1"/>
  <c r="E46" i="1" s="1"/>
  <c r="E37" i="1"/>
  <c r="E39" i="1"/>
  <c r="E23" i="1"/>
  <c r="E38" i="1"/>
  <c r="E36" i="1"/>
  <c r="E35" i="1"/>
  <c r="E34" i="1"/>
  <c r="E33" i="1"/>
  <c r="E24" i="1"/>
  <c r="E32" i="1"/>
  <c r="E30" i="1"/>
  <c r="E31" i="1"/>
  <c r="E29" i="1"/>
  <c r="E28" i="1"/>
  <c r="E27" i="1"/>
  <c r="E26" i="1"/>
  <c r="E25" i="1"/>
  <c r="E21" i="1"/>
  <c r="E20" i="1"/>
  <c r="E19" i="1"/>
  <c r="E18" i="1"/>
  <c r="E17" i="1"/>
  <c r="E16" i="1"/>
  <c r="E15" i="1"/>
  <c r="E14" i="1"/>
  <c r="E13" i="1"/>
  <c r="E12" i="1"/>
  <c r="E11" i="1"/>
  <c r="E10" i="1"/>
  <c r="D50" i="1"/>
  <c r="D41" i="1" l="1"/>
  <c r="E41" i="1"/>
  <c r="E22" i="1"/>
  <c r="E42" i="1" s="1"/>
  <c r="D22" i="1"/>
  <c r="D42" i="1" s="1"/>
  <c r="D51" i="1" s="1"/>
  <c r="D57" i="1" s="1"/>
  <c r="E50" i="1"/>
  <c r="E51" i="1" l="1"/>
  <c r="E57" i="1" s="1"/>
</calcChain>
</file>

<file path=xl/sharedStrings.xml><?xml version="1.0" encoding="utf-8"?>
<sst xmlns="http://schemas.openxmlformats.org/spreadsheetml/2006/main" count="57" uniqueCount="57">
  <si>
    <t xml:space="preserve"> PMEGP</t>
  </si>
  <si>
    <t>DIC (U)</t>
  </si>
  <si>
    <t>Bank of Baroda</t>
  </si>
  <si>
    <t>Bank of India</t>
  </si>
  <si>
    <t>Canara Bank</t>
  </si>
  <si>
    <t>Indian Bank</t>
  </si>
  <si>
    <t>Uco Bank</t>
  </si>
  <si>
    <t>Federal Bank</t>
  </si>
  <si>
    <t>HDFC Bank</t>
  </si>
  <si>
    <t>ICICI Bank</t>
  </si>
  <si>
    <t>IDBI Bank</t>
  </si>
  <si>
    <t>Indusind Bank</t>
  </si>
  <si>
    <t>South Indian Bank</t>
  </si>
  <si>
    <t>Yes Bank</t>
  </si>
  <si>
    <t>Sr no</t>
  </si>
  <si>
    <t>NAME OF THE BANK</t>
  </si>
  <si>
    <t>Bank of Maharastra</t>
  </si>
  <si>
    <t>Central Bank of India</t>
  </si>
  <si>
    <t>Indian Overseas Bank</t>
  </si>
  <si>
    <t>Punjab&amp; Sind Bank</t>
  </si>
  <si>
    <t>Punjab National Bank</t>
  </si>
  <si>
    <t>State Bank of India</t>
  </si>
  <si>
    <t>Union Bank of India</t>
  </si>
  <si>
    <t>TOTAL NATIONALISED BANKS</t>
  </si>
  <si>
    <t>Catholic Syrian Bank</t>
  </si>
  <si>
    <t>City Union Bank</t>
  </si>
  <si>
    <t>Dhan Luxmi Bank</t>
  </si>
  <si>
    <t>Bandhan Bank</t>
  </si>
  <si>
    <t>J&amp;K Bank</t>
  </si>
  <si>
    <t>Karnataka Bank</t>
  </si>
  <si>
    <t>Karur Vysya Bank</t>
  </si>
  <si>
    <t>Kotak Mahindra Bank</t>
  </si>
  <si>
    <t>Axis(UTI) Bank</t>
  </si>
  <si>
    <t>TOTAL PRIVATE BANKS</t>
  </si>
  <si>
    <t>TOTAL SCHD.COMMERCIAL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</si>
  <si>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</si>
  <si>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</si>
  <si>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</si>
  <si>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</si>
  <si>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</si>
  <si>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</si>
  <si>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</si>
  <si>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</si>
  <si>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</si>
  <si>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</si>
  <si>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</si>
  <si>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No. of Beneficiaries </t>
  </si>
  <si>
    <t>No. of A/c</t>
  </si>
  <si>
    <t>Capital Small Finance Bank</t>
  </si>
  <si>
    <t>RBL Bank</t>
  </si>
  <si>
    <t>AU Small Finance bank</t>
  </si>
  <si>
    <t>M.M Amt in lacs</t>
  </si>
  <si>
    <t xml:space="preserve">TARGETS FOR FINANCIAL YEAR 2020-21 UNDER PMEGP SCHEMES FOR THE BANKS IN U T CHANDIGARH </t>
  </si>
  <si>
    <t xml:space="preserve"> The Lakshmi Vilas Bank Ltd.</t>
  </si>
  <si>
    <t>Utkarsh Small Finance Bank</t>
  </si>
  <si>
    <t>TOTAL SMALL FINANCE BANKS</t>
  </si>
  <si>
    <t>Annexure- 18.1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</si>
</sst>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sz val="14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/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/>
    <xf numFmtId="0" fontId="1" fillId="0" borderId="1" xfId="0" applyFont="1" applyBorder="1"/>
    <xf numFmtId="0" fontId="2" fillId="0" borderId="1" xfId="0" applyFont="1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/>
    <xf numFmtId="0" fontId="2" fillId="0" borderId="0" xfId="0" applyFont="1" applyBorder="1"/>
    <xf numFmtId="0" fontId="1" fillId="0" borderId="0" xfId="0" applyFont="1" applyBorder="1" applyAlignment="1">
      <alignment horizontal="right" wrapText="1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Border="1"/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/>
    <xf numFmtId="1" fontId="4" fillId="0" borderId="1" xfId="0" applyNumberFormat="1" applyFont="1" applyBorder="1"/>
    <xf numFmtId="0" fontId="5" fillId="0" borderId="1" xfId="0" applyFont="1" applyBorder="1" applyAlignment="1" applyProtection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2" borderId="12" xfId="0" applyFont="1" applyFill="1" applyBorder="1"/>
    <xf numFmtId="0" fontId="2" fillId="0" borderId="10" xfId="0" applyFont="1" applyBorder="1" applyAlignment="1"/>
    <xf numFmtId="0" fontId="2" fillId="0" borderId="10" xfId="0" applyFont="1" applyFill="1" applyBorder="1" applyAlignment="1"/>
    <xf numFmtId="0" fontId="2" fillId="0" borderId="13" xfId="0" applyFont="1" applyFill="1" applyBorder="1" applyAlignment="1"/>
    <xf numFmtId="0" fontId="6" fillId="0" borderId="1" xfId="0" applyFont="1" applyBorder="1"/>
    <xf numFmtId="0" fontId="2" fillId="0" borderId="11" xfId="0" applyFont="1" applyFill="1" applyBorder="1" applyAlignment="1"/>
    <xf numFmtId="0" fontId="0" fillId="0" borderId="1" xfId="0" applyBorder="1"/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10" xfId="0" applyFont="1" applyBorder="1" applyAlignment="1"/>
    <xf numFmtId="0" fontId="2" fillId="0" borderId="11" xfId="0" applyFont="1" applyBorder="1" applyAlignment="1"/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7" fillId="2" borderId="1" xfId="0" applyFont="1" applyFill="1" applyBorder="1"/>
    <xf numFmtId="0" fontId="0" fillId="0" borderId="6" xfId="0" applyBorder="1" applyAlignment="1">
      <alignment horizontal="center"/>
    </xf>
    <xf numFmtId="2" fontId="0" fillId="0" borderId="1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85"/>
  <sheetViews>
    <sheetView tabSelected="1" workbookViewId="0">
      <selection activeCell="A2" sqref="A2:E57"/>
    </sheetView>
  </sheetViews>
  <sheetFormatPr defaultRowHeight="15" x14ac:dyDescent="0.25"/>
  <cols>
    <col min="1" max="1" width="11.42578125" customWidth="1"/>
    <col min="2" max="2" width="33" customWidth="1"/>
    <col min="3" max="3" width="12.42578125" customWidth="1"/>
    <col min="4" max="4" width="13.85546875" customWidth="1"/>
    <col min="5" max="5" width="19.42578125" customWidth="1"/>
    <col min="6" max="6" width="11.85546875" customWidth="1"/>
    <col min="7" max="7" width="11" customWidth="1"/>
    <col min="8" max="8" width="19.42578125" customWidth="1"/>
  </cols>
  <sheetData>
    <row r="2" spans="1:9" ht="21.95" customHeight="1" x14ac:dyDescent="0.25">
      <c r="D2" s="45" t="s">
        <v>56</v>
      </c>
      <c r="E2" s="45"/>
    </row>
    <row r="3" spans="1:9" ht="21.95" customHeight="1" x14ac:dyDescent="0.25">
      <c r="A3" s="30" t="s">
        <v>52</v>
      </c>
      <c r="B3" s="31"/>
      <c r="C3" s="31"/>
      <c r="D3" s="31"/>
      <c r="E3" s="32"/>
    </row>
    <row r="4" spans="1:9" ht="21.95" customHeight="1" x14ac:dyDescent="0.25">
      <c r="A4" s="33"/>
      <c r="B4" s="34"/>
      <c r="C4" s="34"/>
      <c r="D4" s="34"/>
      <c r="E4" s="35"/>
    </row>
    <row r="5" spans="1:9" ht="21.95" customHeight="1" x14ac:dyDescent="0.25">
      <c r="A5" s="36"/>
      <c r="B5" s="37"/>
      <c r="C5" s="37"/>
      <c r="D5" s="37"/>
      <c r="E5" s="38"/>
    </row>
    <row r="6" spans="1:9" ht="21.95" customHeight="1" x14ac:dyDescent="0.3">
      <c r="A6" s="2" t="s">
        <v>14</v>
      </c>
      <c r="B6" s="21" t="s">
        <v>15</v>
      </c>
      <c r="C6" s="39" t="s">
        <v>0</v>
      </c>
      <c r="D6" s="39"/>
      <c r="E6" s="39"/>
      <c r="F6" s="6"/>
      <c r="G6" s="6"/>
      <c r="H6" s="7"/>
    </row>
    <row r="7" spans="1:9" ht="21.95" customHeight="1" x14ac:dyDescent="0.3">
      <c r="A7" s="2"/>
      <c r="B7" s="22"/>
      <c r="C7" s="39" t="s">
        <v>1</v>
      </c>
      <c r="D7" s="39"/>
      <c r="E7" s="39"/>
      <c r="F7" s="8"/>
      <c r="G7" s="8"/>
      <c r="H7" s="8"/>
      <c r="I7" s="9"/>
    </row>
    <row r="8" spans="1:9" ht="21.95" customHeight="1" x14ac:dyDescent="0.3">
      <c r="A8" s="2"/>
      <c r="B8" s="19"/>
      <c r="C8" s="4">
        <v>1</v>
      </c>
      <c r="D8" s="4"/>
      <c r="E8" s="4"/>
      <c r="F8" s="10"/>
      <c r="G8" s="10"/>
      <c r="H8" s="10"/>
      <c r="I8" s="9"/>
    </row>
    <row r="9" spans="1:9" ht="40.5" customHeight="1" x14ac:dyDescent="0.3">
      <c r="A9" s="2"/>
      <c r="B9" s="19"/>
      <c r="C9" s="17" t="s">
        <v>47</v>
      </c>
      <c r="D9" s="17" t="s">
        <v>51</v>
      </c>
      <c r="E9" s="18" t="s">
        <v>46</v>
      </c>
      <c r="F9" s="11"/>
      <c r="G9" s="11"/>
      <c r="H9" s="12"/>
      <c r="I9" s="9"/>
    </row>
    <row r="10" spans="1:9" ht="21.95" customHeight="1" x14ac:dyDescent="0.3">
      <c r="A10" s="3">
        <v>1</v>
      </c>
      <c r="B10" s="20" t="s">
        <v>2</v>
      </c>
      <c r="C10" s="1">
        <v>3</v>
      </c>
      <c r="D10" s="1">
        <v>9.1</v>
      </c>
      <c r="E10" s="1">
        <f t="shared" ref="E10:E48" si="0">+C10*8</f>
        <v>24</v>
      </c>
      <c r="F10" s="10"/>
      <c r="G10" s="10"/>
      <c r="H10" s="10"/>
      <c r="I10" s="9"/>
    </row>
    <row r="11" spans="1:9" ht="21.95" customHeight="1" x14ac:dyDescent="0.3">
      <c r="A11" s="3">
        <v>2</v>
      </c>
      <c r="B11" s="20" t="s">
        <v>3</v>
      </c>
      <c r="C11" s="1">
        <v>1</v>
      </c>
      <c r="D11" s="1">
        <f t="shared" ref="D10:D48" si="1">+C11*3.0303</f>
        <v>3.0303</v>
      </c>
      <c r="E11" s="1">
        <f t="shared" si="0"/>
        <v>8</v>
      </c>
      <c r="F11" s="10"/>
      <c r="G11" s="10"/>
      <c r="H11" s="10"/>
      <c r="I11" s="9"/>
    </row>
    <row r="12" spans="1:9" ht="21.95" customHeight="1" x14ac:dyDescent="0.3">
      <c r="A12" s="3">
        <v>3</v>
      </c>
      <c r="B12" s="20" t="s">
        <v>16</v>
      </c>
      <c r="C12" s="1">
        <v>1</v>
      </c>
      <c r="D12" s="1">
        <f t="shared" si="1"/>
        <v>3.0303</v>
      </c>
      <c r="E12" s="1">
        <f t="shared" si="0"/>
        <v>8</v>
      </c>
      <c r="F12" s="10"/>
      <c r="G12" s="10"/>
      <c r="H12" s="10"/>
      <c r="I12" s="9"/>
    </row>
    <row r="13" spans="1:9" ht="21.95" customHeight="1" x14ac:dyDescent="0.3">
      <c r="A13" s="3">
        <v>4</v>
      </c>
      <c r="B13" s="1" t="s">
        <v>4</v>
      </c>
      <c r="C13" s="1">
        <v>3</v>
      </c>
      <c r="D13" s="1">
        <v>9.08</v>
      </c>
      <c r="E13" s="1">
        <f t="shared" si="0"/>
        <v>24</v>
      </c>
      <c r="F13" s="10"/>
      <c r="G13" s="10"/>
      <c r="H13" s="10"/>
      <c r="I13" s="9"/>
    </row>
    <row r="14" spans="1:9" ht="21.95" customHeight="1" x14ac:dyDescent="0.3">
      <c r="A14" s="3">
        <v>5</v>
      </c>
      <c r="B14" s="1" t="s">
        <v>17</v>
      </c>
      <c r="C14" s="1">
        <v>2</v>
      </c>
      <c r="D14" s="1">
        <f t="shared" si="1"/>
        <v>6.0606</v>
      </c>
      <c r="E14" s="1">
        <f t="shared" si="0"/>
        <v>16</v>
      </c>
      <c r="F14" s="10"/>
      <c r="G14" s="10"/>
      <c r="H14" s="10"/>
      <c r="I14" s="9"/>
    </row>
    <row r="15" spans="1:9" ht="21.95" customHeight="1" x14ac:dyDescent="0.3">
      <c r="A15" s="3">
        <v>6</v>
      </c>
      <c r="B15" s="1" t="s">
        <v>5</v>
      </c>
      <c r="C15" s="1">
        <v>2</v>
      </c>
      <c r="D15" s="1">
        <f t="shared" si="1"/>
        <v>6.0606</v>
      </c>
      <c r="E15" s="1">
        <f t="shared" si="0"/>
        <v>16</v>
      </c>
      <c r="F15" s="10"/>
      <c r="G15" s="10"/>
      <c r="H15" s="10"/>
      <c r="I15" s="9"/>
    </row>
    <row r="16" spans="1:9" ht="21.95" customHeight="1" x14ac:dyDescent="0.3">
      <c r="A16" s="3">
        <v>7</v>
      </c>
      <c r="B16" s="1" t="s">
        <v>18</v>
      </c>
      <c r="C16" s="1">
        <v>1</v>
      </c>
      <c r="D16" s="1">
        <f t="shared" si="1"/>
        <v>3.0303</v>
      </c>
      <c r="E16" s="1">
        <f t="shared" si="0"/>
        <v>8</v>
      </c>
      <c r="F16" s="10"/>
      <c r="G16" s="10"/>
      <c r="H16" s="10"/>
      <c r="I16" s="9"/>
    </row>
    <row r="17" spans="1:9" ht="21.95" customHeight="1" x14ac:dyDescent="0.3">
      <c r="A17" s="3">
        <v>8</v>
      </c>
      <c r="B17" s="1" t="s">
        <v>19</v>
      </c>
      <c r="C17" s="1">
        <v>1</v>
      </c>
      <c r="D17" s="1">
        <f t="shared" si="1"/>
        <v>3.0303</v>
      </c>
      <c r="E17" s="1">
        <f t="shared" si="0"/>
        <v>8</v>
      </c>
      <c r="F17" s="10"/>
      <c r="G17" s="10"/>
      <c r="H17" s="10"/>
      <c r="I17" s="9"/>
    </row>
    <row r="18" spans="1:9" ht="21.95" customHeight="1" x14ac:dyDescent="0.3">
      <c r="A18" s="3">
        <v>9</v>
      </c>
      <c r="B18" s="1" t="s">
        <v>20</v>
      </c>
      <c r="C18" s="1">
        <v>5</v>
      </c>
      <c r="D18" s="1">
        <f t="shared" si="1"/>
        <v>15.1515</v>
      </c>
      <c r="E18" s="1">
        <f t="shared" si="0"/>
        <v>40</v>
      </c>
      <c r="F18" s="10"/>
      <c r="G18" s="10"/>
      <c r="H18" s="10"/>
      <c r="I18" s="9"/>
    </row>
    <row r="19" spans="1:9" ht="21.95" customHeight="1" x14ac:dyDescent="0.3">
      <c r="A19" s="3">
        <v>10</v>
      </c>
      <c r="B19" s="1" t="s">
        <v>21</v>
      </c>
      <c r="C19" s="1">
        <v>5</v>
      </c>
      <c r="D19" s="1">
        <f t="shared" si="1"/>
        <v>15.1515</v>
      </c>
      <c r="E19" s="1">
        <f t="shared" si="0"/>
        <v>40</v>
      </c>
      <c r="F19" s="10"/>
      <c r="G19" s="10"/>
      <c r="H19" s="10"/>
      <c r="I19" s="9"/>
    </row>
    <row r="20" spans="1:9" ht="21.95" customHeight="1" x14ac:dyDescent="0.3">
      <c r="A20" s="3">
        <v>11</v>
      </c>
      <c r="B20" s="1" t="s">
        <v>6</v>
      </c>
      <c r="C20" s="1">
        <v>1</v>
      </c>
      <c r="D20" s="1">
        <f t="shared" si="1"/>
        <v>3.0303</v>
      </c>
      <c r="E20" s="1">
        <f t="shared" si="0"/>
        <v>8</v>
      </c>
      <c r="F20" s="10"/>
      <c r="G20" s="10"/>
      <c r="H20" s="10"/>
      <c r="I20" s="9"/>
    </row>
    <row r="21" spans="1:9" ht="21.95" customHeight="1" x14ac:dyDescent="0.3">
      <c r="A21" s="3">
        <v>12</v>
      </c>
      <c r="B21" s="1" t="s">
        <v>22</v>
      </c>
      <c r="C21" s="1">
        <v>3</v>
      </c>
      <c r="D21" s="1">
        <f t="shared" si="1"/>
        <v>9.0908999999999995</v>
      </c>
      <c r="E21" s="1">
        <f t="shared" si="0"/>
        <v>24</v>
      </c>
      <c r="F21" s="10"/>
      <c r="G21" s="10"/>
      <c r="H21" s="10"/>
      <c r="I21" s="9"/>
    </row>
    <row r="22" spans="1:9" ht="21.95" customHeight="1" x14ac:dyDescent="0.3">
      <c r="A22" s="40" t="s">
        <v>23</v>
      </c>
      <c r="B22" s="41"/>
      <c r="C22" s="1">
        <f>SUM(C10:C21)</f>
        <v>28</v>
      </c>
      <c r="D22" s="1">
        <f t="shared" ref="D22:E22" si="2">SUM(D10:D21)</f>
        <v>84.846599999999995</v>
      </c>
      <c r="E22" s="1">
        <f t="shared" si="2"/>
        <v>224</v>
      </c>
      <c r="F22" s="10"/>
      <c r="G22" s="10"/>
      <c r="H22" s="10"/>
      <c r="I22" s="9"/>
    </row>
    <row r="23" spans="1:9" ht="21.95" customHeight="1" x14ac:dyDescent="0.3">
      <c r="A23" s="24">
        <v>13</v>
      </c>
      <c r="B23" s="1" t="s">
        <v>32</v>
      </c>
      <c r="C23" s="5">
        <v>1</v>
      </c>
      <c r="D23" s="1">
        <f>+C23*3.0303</f>
        <v>3.0303</v>
      </c>
      <c r="E23" s="1">
        <f>+C23*8</f>
        <v>8</v>
      </c>
      <c r="F23" s="10"/>
      <c r="G23" s="10"/>
      <c r="H23" s="10"/>
      <c r="I23" s="9"/>
    </row>
    <row r="24" spans="1:9" ht="21.95" customHeight="1" x14ac:dyDescent="0.3">
      <c r="A24" s="24">
        <v>14</v>
      </c>
      <c r="B24" s="1" t="s">
        <v>27</v>
      </c>
      <c r="C24" s="1">
        <v>0</v>
      </c>
      <c r="D24" s="1">
        <f>+C24*3.0303</f>
        <v>0</v>
      </c>
      <c r="E24" s="1">
        <f>+C24*8</f>
        <v>0</v>
      </c>
      <c r="F24" s="10"/>
      <c r="G24" s="10"/>
      <c r="H24" s="10"/>
      <c r="I24" s="9"/>
    </row>
    <row r="25" spans="1:9" ht="21.95" customHeight="1" x14ac:dyDescent="0.3">
      <c r="A25" s="3">
        <v>15</v>
      </c>
      <c r="B25" s="1" t="s">
        <v>24</v>
      </c>
      <c r="C25" s="1">
        <v>0</v>
      </c>
      <c r="D25" s="1">
        <f t="shared" si="1"/>
        <v>0</v>
      </c>
      <c r="E25" s="1">
        <f t="shared" si="0"/>
        <v>0</v>
      </c>
      <c r="F25" s="10"/>
      <c r="G25" s="10"/>
      <c r="H25" s="10"/>
      <c r="I25" s="9"/>
    </row>
    <row r="26" spans="1:9" ht="21.95" customHeight="1" x14ac:dyDescent="0.3">
      <c r="A26" s="3">
        <v>16</v>
      </c>
      <c r="B26" s="1" t="s">
        <v>25</v>
      </c>
      <c r="C26" s="1">
        <v>0</v>
      </c>
      <c r="D26" s="1">
        <f t="shared" si="1"/>
        <v>0</v>
      </c>
      <c r="E26" s="1">
        <f t="shared" si="0"/>
        <v>0</v>
      </c>
      <c r="F26" s="10"/>
      <c r="G26" s="10"/>
      <c r="H26" s="10"/>
      <c r="I26" s="9"/>
    </row>
    <row r="27" spans="1:9" ht="21.95" customHeight="1" x14ac:dyDescent="0.3">
      <c r="A27" s="3">
        <v>17</v>
      </c>
      <c r="B27" s="1" t="s">
        <v>26</v>
      </c>
      <c r="C27" s="1">
        <v>0</v>
      </c>
      <c r="D27" s="1">
        <f t="shared" si="1"/>
        <v>0</v>
      </c>
      <c r="E27" s="1">
        <f t="shared" si="0"/>
        <v>0</v>
      </c>
      <c r="F27" s="10"/>
      <c r="G27" s="10"/>
      <c r="H27" s="10"/>
      <c r="I27" s="9"/>
    </row>
    <row r="28" spans="1:9" ht="21.95" customHeight="1" x14ac:dyDescent="0.3">
      <c r="A28" s="3">
        <v>18</v>
      </c>
      <c r="B28" s="1" t="s">
        <v>7</v>
      </c>
      <c r="C28" s="1">
        <v>0</v>
      </c>
      <c r="D28" s="1">
        <f t="shared" si="1"/>
        <v>0</v>
      </c>
      <c r="E28" s="1">
        <f t="shared" si="0"/>
        <v>0</v>
      </c>
      <c r="F28" s="10"/>
      <c r="G28" s="10"/>
      <c r="H28" s="10"/>
      <c r="I28" s="9"/>
    </row>
    <row r="29" spans="1:9" ht="21.95" customHeight="1" x14ac:dyDescent="0.3">
      <c r="A29" s="23">
        <v>19</v>
      </c>
      <c r="B29" s="1" t="s">
        <v>8</v>
      </c>
      <c r="C29" s="1">
        <v>1</v>
      </c>
      <c r="D29" s="1">
        <f t="shared" si="1"/>
        <v>3.0303</v>
      </c>
      <c r="E29" s="1">
        <f t="shared" si="0"/>
        <v>8</v>
      </c>
      <c r="F29" s="10"/>
      <c r="G29" s="10"/>
      <c r="H29" s="10"/>
      <c r="I29" s="9"/>
    </row>
    <row r="30" spans="1:9" ht="21.95" customHeight="1" x14ac:dyDescent="0.3">
      <c r="A30" s="23">
        <v>20</v>
      </c>
      <c r="B30" s="1" t="s">
        <v>9</v>
      </c>
      <c r="C30" s="1">
        <v>1</v>
      </c>
      <c r="D30" s="1">
        <f>+C30*3.0303</f>
        <v>3.0303</v>
      </c>
      <c r="E30" s="1">
        <f>+C30*8</f>
        <v>8</v>
      </c>
      <c r="F30" s="10"/>
      <c r="G30" s="10"/>
      <c r="H30" s="10"/>
      <c r="I30" s="9"/>
    </row>
    <row r="31" spans="1:9" ht="21.95" customHeight="1" x14ac:dyDescent="0.3">
      <c r="A31" s="3">
        <v>21</v>
      </c>
      <c r="B31" s="1" t="s">
        <v>10</v>
      </c>
      <c r="C31" s="1">
        <v>1</v>
      </c>
      <c r="D31" s="1">
        <f t="shared" si="1"/>
        <v>3.0303</v>
      </c>
      <c r="E31" s="1">
        <f t="shared" si="0"/>
        <v>8</v>
      </c>
      <c r="F31" s="10"/>
      <c r="G31" s="10"/>
      <c r="H31" s="10"/>
      <c r="I31" s="9"/>
    </row>
    <row r="32" spans="1:9" ht="21.95" customHeight="1" x14ac:dyDescent="0.3">
      <c r="A32" s="3">
        <v>22</v>
      </c>
      <c r="B32" s="1" t="s">
        <v>11</v>
      </c>
      <c r="C32" s="1">
        <v>1</v>
      </c>
      <c r="D32" s="1">
        <f t="shared" si="1"/>
        <v>3.0303</v>
      </c>
      <c r="E32" s="1">
        <f t="shared" si="0"/>
        <v>8</v>
      </c>
      <c r="F32" s="10"/>
      <c r="G32" s="10"/>
      <c r="H32" s="10"/>
      <c r="I32" s="9"/>
    </row>
    <row r="33" spans="1:9" ht="21.95" customHeight="1" x14ac:dyDescent="0.3">
      <c r="A33" s="3">
        <v>23</v>
      </c>
      <c r="B33" s="1" t="s">
        <v>28</v>
      </c>
      <c r="C33" s="1">
        <v>0</v>
      </c>
      <c r="D33" s="1">
        <f t="shared" si="1"/>
        <v>0</v>
      </c>
      <c r="E33" s="1">
        <f t="shared" si="0"/>
        <v>0</v>
      </c>
      <c r="F33" s="10"/>
      <c r="G33" s="10"/>
      <c r="H33" s="10"/>
      <c r="I33" s="9"/>
    </row>
    <row r="34" spans="1:9" ht="21.95" customHeight="1" x14ac:dyDescent="0.3">
      <c r="A34" s="3">
        <v>24</v>
      </c>
      <c r="B34" s="1" t="s">
        <v>29</v>
      </c>
      <c r="C34" s="1">
        <v>0</v>
      </c>
      <c r="D34" s="1">
        <f t="shared" si="1"/>
        <v>0</v>
      </c>
      <c r="E34" s="1">
        <f t="shared" si="0"/>
        <v>0</v>
      </c>
      <c r="F34" s="10"/>
      <c r="G34" s="10"/>
      <c r="H34" s="10"/>
      <c r="I34" s="9"/>
    </row>
    <row r="35" spans="1:9" ht="21.95" customHeight="1" x14ac:dyDescent="0.3">
      <c r="A35" s="3">
        <v>25</v>
      </c>
      <c r="B35" s="1" t="s">
        <v>30</v>
      </c>
      <c r="C35" s="1">
        <v>0</v>
      </c>
      <c r="D35" s="1">
        <f t="shared" si="1"/>
        <v>0</v>
      </c>
      <c r="E35" s="1">
        <f t="shared" si="0"/>
        <v>0</v>
      </c>
      <c r="F35" s="10"/>
      <c r="G35" s="10"/>
      <c r="H35" s="10"/>
      <c r="I35" s="9"/>
    </row>
    <row r="36" spans="1:9" ht="21.95" customHeight="1" x14ac:dyDescent="0.3">
      <c r="A36" s="3">
        <v>26</v>
      </c>
      <c r="B36" s="1" t="s">
        <v>31</v>
      </c>
      <c r="C36" s="1">
        <v>0</v>
      </c>
      <c r="D36" s="1">
        <f t="shared" si="1"/>
        <v>0</v>
      </c>
      <c r="E36" s="1">
        <f t="shared" si="0"/>
        <v>0</v>
      </c>
      <c r="F36" s="10"/>
      <c r="G36" s="10"/>
      <c r="H36" s="10"/>
      <c r="I36" s="9"/>
    </row>
    <row r="37" spans="1:9" ht="21.95" customHeight="1" x14ac:dyDescent="0.3">
      <c r="A37" s="3">
        <v>27</v>
      </c>
      <c r="B37" s="14" t="s">
        <v>49</v>
      </c>
      <c r="C37" s="5">
        <v>0</v>
      </c>
      <c r="D37" s="1">
        <f>+C37*3.0303</f>
        <v>0</v>
      </c>
      <c r="E37" s="1">
        <f>+C37*8</f>
        <v>0</v>
      </c>
      <c r="F37" s="10"/>
      <c r="G37" s="10"/>
      <c r="H37" s="10"/>
      <c r="I37" s="9"/>
    </row>
    <row r="38" spans="1:9" ht="21.95" customHeight="1" x14ac:dyDescent="0.3">
      <c r="A38" s="3">
        <v>28</v>
      </c>
      <c r="B38" s="1" t="s">
        <v>12</v>
      </c>
      <c r="C38" s="1">
        <v>0</v>
      </c>
      <c r="D38" s="1">
        <f t="shared" si="1"/>
        <v>0</v>
      </c>
      <c r="E38" s="1">
        <f t="shared" si="0"/>
        <v>0</v>
      </c>
      <c r="F38" s="10"/>
      <c r="G38" s="10"/>
      <c r="H38" s="10"/>
      <c r="I38" s="9"/>
    </row>
    <row r="39" spans="1:9" ht="21.95" customHeight="1" x14ac:dyDescent="0.3">
      <c r="A39" s="3">
        <v>29</v>
      </c>
      <c r="B39" s="1" t="s">
        <v>13</v>
      </c>
      <c r="C39" s="5">
        <v>0</v>
      </c>
      <c r="D39" s="1">
        <f t="shared" si="1"/>
        <v>0</v>
      </c>
      <c r="E39" s="1">
        <f t="shared" si="0"/>
        <v>0</v>
      </c>
      <c r="F39" s="10"/>
      <c r="G39" s="10"/>
      <c r="H39" s="10"/>
      <c r="I39" s="9"/>
    </row>
    <row r="40" spans="1:9" ht="21.95" customHeight="1" x14ac:dyDescent="0.3">
      <c r="A40" s="3">
        <v>30</v>
      </c>
      <c r="B40" s="16" t="s">
        <v>53</v>
      </c>
      <c r="C40" s="5">
        <v>0</v>
      </c>
      <c r="D40" s="1">
        <f>+C40*3.0303</f>
        <v>0</v>
      </c>
      <c r="E40" s="1">
        <f>+C40*8</f>
        <v>0</v>
      </c>
      <c r="F40" s="10"/>
      <c r="G40" s="10"/>
      <c r="H40" s="10"/>
      <c r="I40" s="9"/>
    </row>
    <row r="41" spans="1:9" ht="21.95" customHeight="1" x14ac:dyDescent="0.3">
      <c r="A41" s="25" t="s">
        <v>33</v>
      </c>
      <c r="B41" s="26"/>
      <c r="C41" s="28">
        <f>SUM(C23:C40)</f>
        <v>5</v>
      </c>
      <c r="D41" s="28">
        <f t="shared" ref="D41:E41" si="3">SUM(D23:D40)</f>
        <v>15.1515</v>
      </c>
      <c r="E41" s="28">
        <f t="shared" si="3"/>
        <v>40</v>
      </c>
      <c r="F41" s="10"/>
      <c r="G41" s="10"/>
      <c r="H41" s="10"/>
      <c r="I41" s="9"/>
    </row>
    <row r="42" spans="1:9" ht="21.95" customHeight="1" x14ac:dyDescent="0.3">
      <c r="A42" s="40" t="s">
        <v>34</v>
      </c>
      <c r="B42" s="41"/>
      <c r="C42" s="5">
        <f>C22+C41</f>
        <v>33</v>
      </c>
      <c r="D42" s="5">
        <f t="shared" ref="D42:E42" si="4">D22+D41</f>
        <v>99.998099999999994</v>
      </c>
      <c r="E42" s="5">
        <f t="shared" si="4"/>
        <v>264</v>
      </c>
      <c r="F42" s="10"/>
      <c r="G42" s="10"/>
      <c r="H42" s="10"/>
      <c r="I42" s="9"/>
    </row>
    <row r="43" spans="1:9" ht="21.95" customHeight="1" x14ac:dyDescent="0.3">
      <c r="A43" s="3">
        <v>31</v>
      </c>
      <c r="B43" s="1" t="s">
        <v>48</v>
      </c>
      <c r="C43" s="5">
        <v>0</v>
      </c>
      <c r="D43" s="1">
        <f t="shared" si="1"/>
        <v>0</v>
      </c>
      <c r="E43" s="1">
        <f t="shared" si="0"/>
        <v>0</v>
      </c>
      <c r="F43" s="10"/>
      <c r="G43" s="10"/>
      <c r="H43" s="10"/>
      <c r="I43" s="9"/>
    </row>
    <row r="44" spans="1:9" ht="21.95" customHeight="1" x14ac:dyDescent="0.3">
      <c r="A44" s="3">
        <v>32</v>
      </c>
      <c r="B44" s="15" t="s">
        <v>50</v>
      </c>
      <c r="C44" s="5">
        <v>0</v>
      </c>
      <c r="D44" s="1">
        <f t="shared" ref="D44:D45" si="5">+C44*3.0303</f>
        <v>0</v>
      </c>
      <c r="E44" s="1">
        <f t="shared" ref="E44:E45" si="6">+C44*8</f>
        <v>0</v>
      </c>
      <c r="F44" s="10"/>
      <c r="G44" s="10"/>
      <c r="H44" s="10"/>
      <c r="I44" s="9"/>
    </row>
    <row r="45" spans="1:9" ht="21.95" customHeight="1" x14ac:dyDescent="0.3">
      <c r="A45" s="3">
        <v>33</v>
      </c>
      <c r="B45" s="27" t="s">
        <v>54</v>
      </c>
      <c r="C45" s="5">
        <v>0</v>
      </c>
      <c r="D45" s="1">
        <f t="shared" si="5"/>
        <v>0</v>
      </c>
      <c r="E45" s="1">
        <f t="shared" si="6"/>
        <v>0</v>
      </c>
      <c r="F45" s="10"/>
      <c r="G45" s="10"/>
      <c r="H45" s="10"/>
      <c r="I45" s="9"/>
    </row>
    <row r="46" spans="1:9" ht="21.95" customHeight="1" x14ac:dyDescent="0.3">
      <c r="A46" s="44" t="s">
        <v>55</v>
      </c>
      <c r="B46" s="44"/>
      <c r="C46" s="1">
        <f>SUM(C43:C45)</f>
        <v>0</v>
      </c>
      <c r="D46" s="1">
        <f t="shared" ref="D46:E46" si="7">SUM(D43:D45)</f>
        <v>0</v>
      </c>
      <c r="E46" s="1">
        <f t="shared" si="7"/>
        <v>0</v>
      </c>
      <c r="F46" s="10"/>
      <c r="G46" s="10"/>
      <c r="H46" s="10"/>
      <c r="I46" s="9"/>
    </row>
    <row r="47" spans="1:9" ht="21.95" customHeight="1" x14ac:dyDescent="0.3">
      <c r="A47" s="3">
        <v>34</v>
      </c>
      <c r="B47" s="1" t="s">
        <v>35</v>
      </c>
      <c r="C47" s="5">
        <v>0</v>
      </c>
      <c r="D47" s="1">
        <f t="shared" si="1"/>
        <v>0</v>
      </c>
      <c r="E47" s="1">
        <f t="shared" si="0"/>
        <v>0</v>
      </c>
      <c r="F47" s="10"/>
      <c r="G47" s="10"/>
      <c r="H47" s="10"/>
      <c r="I47" s="9"/>
    </row>
    <row r="48" spans="1:9" ht="21.95" customHeight="1" x14ac:dyDescent="0.3">
      <c r="A48" s="3">
        <v>35</v>
      </c>
      <c r="B48" s="1" t="s">
        <v>36</v>
      </c>
      <c r="C48" s="5">
        <v>0</v>
      </c>
      <c r="D48" s="1">
        <f t="shared" si="1"/>
        <v>0</v>
      </c>
      <c r="E48" s="1">
        <f t="shared" si="0"/>
        <v>0</v>
      </c>
      <c r="F48" s="10"/>
      <c r="G48" s="10"/>
      <c r="H48" s="10"/>
      <c r="I48" s="9"/>
    </row>
    <row r="49" spans="1:9" ht="21.95" customHeight="1" x14ac:dyDescent="0.3">
      <c r="A49" s="3">
        <v>36</v>
      </c>
      <c r="B49" s="1" t="s">
        <v>37</v>
      </c>
      <c r="C49" s="5">
        <v>0</v>
      </c>
      <c r="D49" s="1">
        <f t="shared" ref="D49" si="8">+C49*3.0303</f>
        <v>0</v>
      </c>
      <c r="E49" s="1">
        <f t="shared" ref="E49" si="9">+C49*8</f>
        <v>0</v>
      </c>
      <c r="F49" s="10"/>
      <c r="G49" s="10"/>
      <c r="H49" s="10"/>
      <c r="I49" s="9"/>
    </row>
    <row r="50" spans="1:9" ht="21.95" customHeight="1" x14ac:dyDescent="0.3">
      <c r="A50" s="40" t="s">
        <v>38</v>
      </c>
      <c r="B50" s="41"/>
      <c r="C50" s="1">
        <f>SUM(C49)</f>
        <v>0</v>
      </c>
      <c r="D50" s="1">
        <f t="shared" ref="D50:E50" si="10">SUM(D49)</f>
        <v>0</v>
      </c>
      <c r="E50" s="1">
        <f t="shared" si="10"/>
        <v>0</v>
      </c>
      <c r="F50" s="10"/>
      <c r="G50" s="10"/>
      <c r="H50" s="10"/>
      <c r="I50" s="9"/>
    </row>
    <row r="51" spans="1:9" ht="21.95" customHeight="1" x14ac:dyDescent="0.3">
      <c r="A51" s="42" t="s">
        <v>39</v>
      </c>
      <c r="B51" s="43"/>
      <c r="C51" s="5">
        <f>C42+C46+C50</f>
        <v>33</v>
      </c>
      <c r="D51" s="5">
        <f t="shared" ref="D51:E51" si="11">D42+D46+D50</f>
        <v>99.998099999999994</v>
      </c>
      <c r="E51" s="5">
        <f t="shared" si="11"/>
        <v>264</v>
      </c>
      <c r="F51" s="10"/>
      <c r="G51" s="10"/>
      <c r="H51" s="10"/>
      <c r="I51" s="9"/>
    </row>
    <row r="52" spans="1:9" ht="21.95" customHeight="1" x14ac:dyDescent="0.3">
      <c r="A52" s="3">
        <v>37</v>
      </c>
      <c r="B52" s="1" t="s">
        <v>40</v>
      </c>
      <c r="C52" s="5">
        <v>0</v>
      </c>
      <c r="D52" s="1">
        <f t="shared" ref="D52:D55" si="12">+C52*3.0303</f>
        <v>0</v>
      </c>
      <c r="E52" s="1">
        <f t="shared" ref="E52:E55" si="13">+C52*8</f>
        <v>0</v>
      </c>
      <c r="F52" s="10"/>
      <c r="G52" s="10"/>
      <c r="H52" s="10"/>
      <c r="I52" s="9"/>
    </row>
    <row r="53" spans="1:9" ht="21.95" customHeight="1" x14ac:dyDescent="0.3">
      <c r="A53" s="3">
        <v>38</v>
      </c>
      <c r="B53" s="1" t="s">
        <v>41</v>
      </c>
      <c r="C53" s="5">
        <v>0</v>
      </c>
      <c r="D53" s="1">
        <f t="shared" si="12"/>
        <v>0</v>
      </c>
      <c r="E53" s="1">
        <f t="shared" si="13"/>
        <v>0</v>
      </c>
      <c r="F53" s="13"/>
      <c r="G53" s="10"/>
      <c r="H53" s="10"/>
      <c r="I53" s="9"/>
    </row>
    <row r="54" spans="1:9" ht="21.95" customHeight="1" x14ac:dyDescent="0.3">
      <c r="A54" s="3">
        <v>39</v>
      </c>
      <c r="B54" s="1" t="s">
        <v>42</v>
      </c>
      <c r="C54" s="5">
        <v>0</v>
      </c>
      <c r="D54" s="1">
        <f t="shared" si="12"/>
        <v>0</v>
      </c>
      <c r="E54" s="1">
        <f t="shared" si="13"/>
        <v>0</v>
      </c>
      <c r="F54" s="13"/>
      <c r="G54" s="13"/>
      <c r="H54" s="13"/>
      <c r="I54" s="9"/>
    </row>
    <row r="55" spans="1:9" ht="21.95" customHeight="1" x14ac:dyDescent="0.3">
      <c r="A55" s="23">
        <v>40</v>
      </c>
      <c r="B55" s="1" t="s">
        <v>43</v>
      </c>
      <c r="C55" s="5">
        <v>0</v>
      </c>
      <c r="D55" s="1">
        <f t="shared" si="12"/>
        <v>0</v>
      </c>
      <c r="E55" s="1">
        <f t="shared" si="13"/>
        <v>0</v>
      </c>
      <c r="F55" s="10"/>
      <c r="G55" s="13"/>
      <c r="H55" s="13"/>
      <c r="I55" s="9"/>
    </row>
    <row r="56" spans="1:9" ht="21.95" customHeight="1" x14ac:dyDescent="0.3">
      <c r="A56" s="40" t="s">
        <v>44</v>
      </c>
      <c r="B56" s="41"/>
      <c r="C56" s="1">
        <f>SUM(C52:C55)</f>
        <v>0</v>
      </c>
      <c r="D56" s="1">
        <f t="shared" ref="D56:E56" si="14">SUM(D52:D55)</f>
        <v>0</v>
      </c>
      <c r="E56" s="1">
        <f t="shared" si="14"/>
        <v>0</v>
      </c>
      <c r="F56" s="10"/>
      <c r="G56" s="10"/>
      <c r="H56" s="10"/>
      <c r="I56" s="9"/>
    </row>
    <row r="57" spans="1:9" ht="21.95" customHeight="1" x14ac:dyDescent="0.3">
      <c r="A57" s="40" t="s">
        <v>45</v>
      </c>
      <c r="B57" s="41"/>
      <c r="C57" s="29">
        <f>C51+C56</f>
        <v>33</v>
      </c>
      <c r="D57" s="46">
        <f t="shared" ref="D57:E57" si="15">D51+D56</f>
        <v>99.998099999999994</v>
      </c>
      <c r="E57" s="29">
        <f t="shared" si="15"/>
        <v>264</v>
      </c>
      <c r="F57" s="10"/>
      <c r="G57" s="10"/>
      <c r="H57" s="10"/>
      <c r="I57" s="9"/>
    </row>
    <row r="58" spans="1:9" ht="29.25" customHeight="1" x14ac:dyDescent="0.3">
      <c r="A58" s="3"/>
      <c r="F58" s="10"/>
      <c r="G58" s="10"/>
      <c r="H58" s="10"/>
      <c r="I58" s="9"/>
    </row>
    <row r="59" spans="1:9" ht="29.25" customHeight="1" x14ac:dyDescent="0.3">
      <c r="A59" s="3"/>
      <c r="F59" s="13"/>
      <c r="G59" s="10"/>
      <c r="H59" s="10"/>
      <c r="I59" s="9"/>
    </row>
    <row r="60" spans="1:9" ht="29.25" customHeight="1" x14ac:dyDescent="0.3">
      <c r="A60" s="3"/>
      <c r="F60" s="13"/>
      <c r="G60" s="13"/>
      <c r="H60" s="13"/>
      <c r="I60" s="9"/>
    </row>
    <row r="61" spans="1:9" ht="29.25" customHeight="1" x14ac:dyDescent="0.3">
      <c r="F61" s="9"/>
      <c r="G61" s="13"/>
      <c r="H61" s="13"/>
      <c r="I61" s="9"/>
    </row>
    <row r="62" spans="1:9" ht="29.25" customHeight="1" x14ac:dyDescent="0.25">
      <c r="F62" s="9"/>
      <c r="G62" s="9"/>
      <c r="H62" s="9"/>
      <c r="I62" s="9"/>
    </row>
    <row r="63" spans="1:9" x14ac:dyDescent="0.25">
      <c r="F63" s="9"/>
      <c r="G63" s="9"/>
      <c r="H63" s="9"/>
      <c r="I63" s="9"/>
    </row>
    <row r="64" spans="1:9" x14ac:dyDescent="0.25">
      <c r="F64" s="9"/>
      <c r="G64" s="9"/>
      <c r="H64" s="9"/>
      <c r="I64" s="9"/>
    </row>
    <row r="65" spans="6:9" x14ac:dyDescent="0.25">
      <c r="F65" s="9"/>
      <c r="G65" s="9"/>
      <c r="H65" s="9"/>
      <c r="I65" s="9"/>
    </row>
    <row r="66" spans="6:9" x14ac:dyDescent="0.25">
      <c r="F66" s="9"/>
      <c r="G66" s="9"/>
      <c r="H66" s="9"/>
      <c r="I66" s="9"/>
    </row>
    <row r="67" spans="6:9" x14ac:dyDescent="0.25">
      <c r="F67" s="9"/>
      <c r="G67" s="9"/>
      <c r="H67" s="9"/>
      <c r="I67" s="9"/>
    </row>
    <row r="68" spans="6:9" x14ac:dyDescent="0.25">
      <c r="F68" s="9"/>
      <c r="G68" s="9"/>
      <c r="H68" s="9"/>
      <c r="I68" s="9"/>
    </row>
    <row r="69" spans="6:9" x14ac:dyDescent="0.25">
      <c r="F69" s="9"/>
      <c r="G69" s="9"/>
      <c r="H69" s="9"/>
      <c r="I69" s="9"/>
    </row>
    <row r="70" spans="6:9" x14ac:dyDescent="0.25">
      <c r="F70" s="9"/>
      <c r="G70" s="9"/>
      <c r="H70" s="9"/>
      <c r="I70" s="9"/>
    </row>
    <row r="71" spans="6:9" x14ac:dyDescent="0.25">
      <c r="F71" s="9"/>
      <c r="G71" s="9"/>
      <c r="H71" s="9"/>
      <c r="I71" s="9"/>
    </row>
    <row r="72" spans="6:9" x14ac:dyDescent="0.25">
      <c r="F72" s="9"/>
      <c r="G72" s="9"/>
      <c r="H72" s="9"/>
      <c r="I72" s="9"/>
    </row>
    <row r="73" spans="6:9" x14ac:dyDescent="0.25">
      <c r="F73" s="9"/>
      <c r="G73" s="9"/>
      <c r="H73" s="9"/>
      <c r="I73" s="9"/>
    </row>
    <row r="74" spans="6:9" x14ac:dyDescent="0.25">
      <c r="F74" s="9"/>
      <c r="G74" s="9"/>
      <c r="H74" s="9"/>
      <c r="I74" s="9"/>
    </row>
    <row r="75" spans="6:9" x14ac:dyDescent="0.25">
      <c r="F75" s="9"/>
      <c r="G75" s="9"/>
      <c r="H75" s="9"/>
      <c r="I75" s="9"/>
    </row>
    <row r="76" spans="6:9" x14ac:dyDescent="0.25">
      <c r="F76" s="9"/>
      <c r="G76" s="9"/>
      <c r="H76" s="9"/>
      <c r="I76" s="9"/>
    </row>
    <row r="77" spans="6:9" x14ac:dyDescent="0.25">
      <c r="F77" s="9"/>
      <c r="G77" s="9"/>
      <c r="H77" s="9"/>
      <c r="I77" s="9"/>
    </row>
    <row r="78" spans="6:9" x14ac:dyDescent="0.25">
      <c r="F78" s="9"/>
      <c r="G78" s="9"/>
      <c r="H78" s="9"/>
      <c r="I78" s="9"/>
    </row>
    <row r="79" spans="6:9" x14ac:dyDescent="0.25">
      <c r="F79" s="9"/>
      <c r="G79" s="9"/>
      <c r="H79" s="9"/>
      <c r="I79" s="9"/>
    </row>
    <row r="80" spans="6:9" x14ac:dyDescent="0.25">
      <c r="F80" s="9"/>
      <c r="G80" s="9"/>
      <c r="H80" s="9"/>
      <c r="I80" s="9"/>
    </row>
    <row r="81" spans="6:9" x14ac:dyDescent="0.25">
      <c r="F81" s="9"/>
      <c r="G81" s="9"/>
      <c r="H81" s="9"/>
      <c r="I81" s="9"/>
    </row>
    <row r="82" spans="6:9" x14ac:dyDescent="0.25">
      <c r="F82" s="9"/>
      <c r="G82" s="9"/>
      <c r="H82" s="9"/>
      <c r="I82" s="9"/>
    </row>
    <row r="83" spans="6:9" x14ac:dyDescent="0.25">
      <c r="F83" s="9"/>
      <c r="G83" s="9"/>
      <c r="H83" s="9"/>
      <c r="I83" s="9"/>
    </row>
    <row r="84" spans="6:9" x14ac:dyDescent="0.25">
      <c r="F84" s="9"/>
      <c r="G84" s="9"/>
      <c r="H84" s="9"/>
      <c r="I84" s="9"/>
    </row>
    <row r="85" spans="6:9" x14ac:dyDescent="0.25">
      <c r="G85" s="9"/>
      <c r="H85" s="9"/>
      <c r="I85" s="9"/>
    </row>
  </sheetData>
  <mergeCells count="11">
    <mergeCell ref="D2:E2"/>
    <mergeCell ref="A3:E5"/>
    <mergeCell ref="C6:E6"/>
    <mergeCell ref="C7:E7"/>
    <mergeCell ref="A57:B57"/>
    <mergeCell ref="A56:B56"/>
    <mergeCell ref="A22:B22"/>
    <mergeCell ref="A42:B42"/>
    <mergeCell ref="A50:B50"/>
    <mergeCell ref="A51:B51"/>
    <mergeCell ref="A46:B46"/>
  </mergeCells>
  <pageMargins left="1.1968503939999999" right="0.15748031496063" top="0.60433070899999997" bottom="0.85433070899999997" header="0.31496062992126" footer="0.31496062992126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2020-08-17T07:54:36Z</dcterms:modified>
</cp:coreProperties>
</file>